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0" yWindow="0" windowWidth="19440" windowHeight="7785" activeTab="1"/>
  </bookViews>
  <sheets>
    <sheet name="السجل العام" sheetId="5" r:id="rId1"/>
    <sheet name="الفواتير" sheetId="2" r:id="rId2"/>
    <sheet name="البيانات" sheetId="4" r:id="rId3"/>
  </sheets>
  <definedNames>
    <definedName name="dddd">'السجل العام'!$A$4:$K$37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2"/>
  <c r="F20"/>
  <c r="F15"/>
  <c r="E15"/>
  <c r="D15"/>
  <c r="C15"/>
  <c r="B15"/>
  <c r="D12"/>
  <c r="I6" i="5" l="1"/>
  <c r="B22" i="2" l="1"/>
  <c r="H10"/>
  <c r="G37" i="5"/>
  <c r="I36"/>
  <c r="C36"/>
  <c r="I35"/>
  <c r="C35"/>
  <c r="I34"/>
  <c r="C34"/>
  <c r="I33"/>
  <c r="C33"/>
  <c r="I32"/>
  <c r="C32"/>
  <c r="I31"/>
  <c r="C31"/>
  <c r="I30"/>
  <c r="C30"/>
  <c r="I29"/>
  <c r="C29"/>
  <c r="I28"/>
  <c r="C28"/>
  <c r="I27"/>
  <c r="C27"/>
  <c r="I26"/>
  <c r="C26"/>
  <c r="I25"/>
  <c r="C25"/>
  <c r="I24"/>
  <c r="C24"/>
  <c r="I23"/>
  <c r="C23"/>
  <c r="I22"/>
  <c r="C22"/>
  <c r="I21"/>
  <c r="C21"/>
  <c r="I20"/>
  <c r="C20"/>
  <c r="I19"/>
  <c r="C19"/>
  <c r="I18"/>
  <c r="C18"/>
  <c r="I17"/>
  <c r="C17"/>
  <c r="I16"/>
  <c r="C16"/>
  <c r="I15"/>
  <c r="C15"/>
  <c r="I14"/>
  <c r="C14"/>
  <c r="I13"/>
  <c r="C13"/>
  <c r="I12"/>
  <c r="C12"/>
  <c r="I11"/>
  <c r="C11"/>
  <c r="I10"/>
  <c r="C10"/>
  <c r="I9"/>
  <c r="C9"/>
  <c r="I8"/>
  <c r="C8"/>
  <c r="I7"/>
  <c r="C7"/>
  <c r="C6"/>
  <c r="I5"/>
  <c r="C5"/>
  <c r="B9" i="2" l="1"/>
  <c r="H9" s="1"/>
</calcChain>
</file>

<file path=xl/sharedStrings.xml><?xml version="1.0" encoding="utf-8"?>
<sst xmlns="http://schemas.openxmlformats.org/spreadsheetml/2006/main" count="67" uniqueCount="62">
  <si>
    <t>العربون</t>
  </si>
  <si>
    <t>ملاحظة</t>
  </si>
  <si>
    <t>إسم الزبونة</t>
  </si>
  <si>
    <t>اسم المستلم</t>
  </si>
  <si>
    <t>السعر</t>
  </si>
  <si>
    <t>وقت الحجز</t>
  </si>
  <si>
    <t>الرقم</t>
  </si>
  <si>
    <t>الباقي</t>
  </si>
  <si>
    <t>صالون لمسات مخملية</t>
  </si>
  <si>
    <t>الهاتف</t>
  </si>
  <si>
    <t>إجمالي الدخل</t>
  </si>
  <si>
    <t>الخدمة المطلوبة</t>
  </si>
  <si>
    <t>تساريح الشعر</t>
  </si>
  <si>
    <t>الصبغة ( تلوين الشعر )</t>
  </si>
  <si>
    <t xml:space="preserve">علاجات الشعر </t>
  </si>
  <si>
    <t>المكياج</t>
  </si>
  <si>
    <t>علاجات البشرة</t>
  </si>
  <si>
    <t>علاجات الجسم</t>
  </si>
  <si>
    <t>الأظافر</t>
  </si>
  <si>
    <t>الحف ( إزالة الشعر بالخيط )</t>
  </si>
  <si>
    <t>خدمات الصالون</t>
  </si>
  <si>
    <t>موظفات الصالون</t>
  </si>
  <si>
    <t>أمل الأخزمية</t>
  </si>
  <si>
    <t>عنود الأخزمية</t>
  </si>
  <si>
    <t>هاجر الرحبية</t>
  </si>
  <si>
    <t>زليخه الهندية</t>
  </si>
  <si>
    <t>السشوار والقص والغسيل و البخار</t>
  </si>
  <si>
    <t>إزالة الشعر ( حلاوة )</t>
  </si>
  <si>
    <t>نقش حنا</t>
  </si>
  <si>
    <t>التاريخ</t>
  </si>
  <si>
    <t>العامرات</t>
  </si>
  <si>
    <t xml:space="preserve">هاتف : </t>
  </si>
  <si>
    <t>فاكس</t>
  </si>
  <si>
    <t>Al_Amerat</t>
  </si>
  <si>
    <t>Tel :</t>
  </si>
  <si>
    <t>Fax</t>
  </si>
  <si>
    <t>فاتورة نقدية</t>
  </si>
  <si>
    <t>التاريخ :</t>
  </si>
  <si>
    <t>رقم الزبون :</t>
  </si>
  <si>
    <t>Date :</t>
  </si>
  <si>
    <t>Customer No :</t>
  </si>
  <si>
    <t>الفاضلة / السيدة :</t>
  </si>
  <si>
    <t>المبلغ</t>
  </si>
  <si>
    <t>Amount</t>
  </si>
  <si>
    <t>أمينة الصندق</t>
  </si>
  <si>
    <t>Cashier</t>
  </si>
  <si>
    <t>المشرفة</t>
  </si>
  <si>
    <t>Supervisor</t>
  </si>
  <si>
    <t>deposit</t>
  </si>
  <si>
    <t>The rest</t>
  </si>
  <si>
    <t xml:space="preserve"> booking</t>
  </si>
  <si>
    <t>The required service</t>
  </si>
  <si>
    <t>Mis / Mrs :</t>
  </si>
  <si>
    <t>CASH INVOICE</t>
  </si>
  <si>
    <t>LAMASAT MAKHMALIA SALON</t>
  </si>
  <si>
    <t xml:space="preserve"> مجموع ر.ع</t>
  </si>
  <si>
    <t xml:space="preserve"> Total R.O.</t>
  </si>
  <si>
    <t>ملاحظات //</t>
  </si>
  <si>
    <t xml:space="preserve">  ريال عماني</t>
  </si>
  <si>
    <t>سوسن</t>
  </si>
  <si>
    <t>بدي كير - كوافير-نقش</t>
  </si>
  <si>
    <t>لم تحضر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</si>
</sst>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$-1000409]h:mm\ AM/PM;@"/>
  </numFmts>
  <fonts count="11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sz val="11"/>
      <color rgb="FFC00000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u/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shrinkToFit="1" readingOrder="2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 shrinkToFit="1" readingOrder="2"/>
    </xf>
    <xf numFmtId="0" fontId="1" fillId="0" borderId="0" xfId="0" applyFont="1" applyFill="1" applyAlignment="1">
      <alignment vertical="center"/>
    </xf>
    <xf numFmtId="0" fontId="0" fillId="0" borderId="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 readingOrder="2"/>
    </xf>
    <xf numFmtId="0" fontId="8" fillId="0" borderId="1" xfId="0" applyFont="1" applyBorder="1" applyAlignment="1">
      <alignment horizontal="center" vertical="center" wrapText="1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shrinkToFit="1" readingOrder="1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shrinkToFit="1" readingOrder="2"/>
    </xf>
    <xf numFmtId="0" fontId="2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 shrinkToFit="1" readingOrder="2"/>
    </xf>
    <xf numFmtId="0" fontId="8" fillId="0" borderId="2" xfId="0" applyNumberFormat="1" applyFont="1" applyBorder="1" applyAlignment="1">
      <alignment horizontal="center" vertical="center" shrinkToFit="1" readingOrder="2"/>
    </xf>
    <xf numFmtId="14" fontId="8" fillId="0" borderId="2" xfId="0" applyNumberFormat="1" applyFont="1" applyBorder="1" applyAlignment="1">
      <alignment horizontal="center" vertical="center" shrinkToFit="1" readingOrder="2"/>
    </xf>
    <xf numFmtId="0" fontId="8" fillId="0" borderId="3" xfId="0" applyFont="1" applyBorder="1" applyAlignment="1">
      <alignment horizontal="center" vertical="center" shrinkToFit="1" readingOrder="2"/>
    </xf>
    <xf numFmtId="0" fontId="2" fillId="3" borderId="37" xfId="0" applyFont="1" applyFill="1" applyBorder="1" applyAlignment="1">
      <alignment horizontal="center" vertical="center"/>
    </xf>
    <xf numFmtId="14" fontId="8" fillId="0" borderId="37" xfId="0" applyNumberFormat="1" applyFont="1" applyBorder="1" applyAlignment="1">
      <alignment horizontal="center" vertical="center" shrinkToFit="1" readingOrder="2"/>
    </xf>
    <xf numFmtId="0" fontId="8" fillId="0" borderId="37" xfId="0" applyFont="1" applyBorder="1" applyAlignment="1">
      <alignment horizontal="center" vertical="center" shrinkToFit="1" readingOrder="2"/>
    </xf>
    <xf numFmtId="0" fontId="4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shrinkToFit="1" readingOrder="2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6" fillId="0" borderId="0" xfId="1" quotePrefix="1" applyNumberFormat="1" applyFont="1" applyAlignment="1">
      <alignment horizontal="center" vertical="center" shrinkToFit="1" readingOrder="2"/>
    </xf>
    <xf numFmtId="14" fontId="0" fillId="0" borderId="0" xfId="0" applyNumberFormat="1" applyAlignment="1">
      <alignment horizontal="center" vertical="center" shrinkToFit="1"/>
    </xf>
    <xf numFmtId="14" fontId="6" fillId="0" borderId="0" xfId="1" quotePrefix="1" applyNumberFormat="1" applyFont="1" applyBorder="1" applyAlignment="1">
      <alignment horizontal="center" vertical="center" shrinkToFit="1" readingOrder="2"/>
    </xf>
    <xf numFmtId="14" fontId="0" fillId="0" borderId="0" xfId="0" applyNumberForma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 readingOrder="2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 readingOrder="2"/>
    </xf>
    <xf numFmtId="0" fontId="7" fillId="0" borderId="0" xfId="0" applyFont="1" applyBorder="1" applyAlignment="1">
      <alignment horizontal="center" vertical="center" shrinkToFit="1"/>
    </xf>
    <xf numFmtId="14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 wrapText="1" shrinkToFit="1" readingOrder="2"/>
    </xf>
    <xf numFmtId="0" fontId="10" fillId="0" borderId="22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 shrinkToFit="1"/>
    </xf>
    <xf numFmtId="0" fontId="9" fillId="0" borderId="24" xfId="0" applyFont="1" applyBorder="1" applyAlignment="1">
      <alignment horizontal="center" vertical="center" wrapText="1" shrinkToFit="1"/>
    </xf>
    <xf numFmtId="0" fontId="10" fillId="0" borderId="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0" borderId="38" xfId="0" applyFont="1" applyBorder="1" applyAlignment="1">
      <alignment horizontal="center" vertical="center" shrinkToFit="1" readingOrder="2"/>
    </xf>
    <xf numFmtId="0" fontId="2" fillId="0" borderId="2" xfId="0" applyFont="1" applyBorder="1" applyAlignment="1">
      <alignment horizontal="right" vertical="center" shrinkToFit="1" readingOrder="2"/>
    </xf>
    <xf numFmtId="0" fontId="2" fillId="0" borderId="36" xfId="0" applyFont="1" applyBorder="1" applyAlignment="1">
      <alignment horizontal="right" vertical="center" shrinkToFit="1" readingOrder="2"/>
    </xf>
    <xf numFmtId="0" fontId="2" fillId="0" borderId="3" xfId="0" applyFont="1" applyBorder="1" applyAlignment="1">
      <alignment horizontal="right" vertical="center" shrinkToFit="1" readingOrder="2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9" fillId="0" borderId="27" xfId="0" applyNumberFormat="1" applyFont="1" applyBorder="1" applyAlignment="1">
      <alignment horizontal="center" vertical="center" wrapText="1" shrinkToFit="1"/>
    </xf>
    <xf numFmtId="0" fontId="9" fillId="0" borderId="28" xfId="0" applyNumberFormat="1" applyFont="1" applyBorder="1" applyAlignment="1">
      <alignment horizontal="center" vertical="center" wrapText="1" shrinkToFit="1"/>
    </xf>
    <xf numFmtId="0" fontId="9" fillId="0" borderId="29" xfId="0" applyNumberFormat="1" applyFont="1" applyBorder="1" applyAlignment="1">
      <alignment horizontal="center" vertical="center" wrapText="1" shrinkToFit="1"/>
    </xf>
    <xf numFmtId="0" fontId="9" fillId="0" borderId="22" xfId="0" applyNumberFormat="1" applyFont="1" applyBorder="1" applyAlignment="1">
      <alignment horizontal="center" vertical="center" wrapText="1" shrinkToFit="1"/>
    </xf>
    <xf numFmtId="0" fontId="9" fillId="0" borderId="0" xfId="0" applyNumberFormat="1" applyFont="1" applyBorder="1" applyAlignment="1">
      <alignment horizontal="center" vertical="center" wrapText="1" shrinkToFit="1"/>
    </xf>
    <xf numFmtId="0" fontId="9" fillId="0" borderId="24" xfId="0" applyNumberFormat="1" applyFont="1" applyBorder="1" applyAlignment="1">
      <alignment horizontal="center" vertical="center" wrapText="1" shrinkToFit="1"/>
    </xf>
    <xf numFmtId="0" fontId="9" fillId="0" borderId="22" xfId="0" applyFont="1" applyBorder="1" applyAlignment="1">
      <alignment horizontal="center" vertical="center" wrapText="1" shrinkToFit="1" readingOrder="2"/>
    </xf>
    <xf numFmtId="0" fontId="9" fillId="0" borderId="0" xfId="0" applyFont="1" applyBorder="1" applyAlignment="1">
      <alignment horizontal="center" vertical="center" wrapText="1" shrinkToFit="1" readingOrder="2"/>
    </xf>
    <xf numFmtId="0" fontId="9" fillId="0" borderId="24" xfId="0" applyFont="1" applyBorder="1" applyAlignment="1">
      <alignment horizontal="center" vertical="center" wrapText="1" shrinkToFit="1" readingOrder="2"/>
    </xf>
    <xf numFmtId="0" fontId="9" fillId="0" borderId="35" xfId="0" applyFont="1" applyBorder="1" applyAlignment="1">
      <alignment horizontal="center" vertical="center" wrapText="1" shrinkToFit="1" readingOrder="2"/>
    </xf>
    <xf numFmtId="0" fontId="9" fillId="0" borderId="25" xfId="0" applyFont="1" applyBorder="1" applyAlignment="1">
      <alignment horizontal="center" vertical="center" wrapText="1" shrinkToFit="1" readingOrder="2"/>
    </xf>
    <xf numFmtId="0" fontId="9" fillId="0" borderId="26" xfId="0" applyFont="1" applyBorder="1" applyAlignment="1">
      <alignment horizontal="center" vertical="center" wrapText="1" shrinkToFit="1" readingOrder="2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shrinkToFit="1" readingOrder="2"/>
    </xf>
    <xf numFmtId="0" fontId="2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">
    <dxf>
      <numFmt numFmtId="1" formatCode="0"/>
    </dxf>
  </dxfs>
  <tableStyles count="0" defaultTableStyle="TableStyleMedium2" defaultPivotStyle="PivotStyleLight16"/>
  <colors>
    <mruColors>
      <color rgb="FFFFCCFF"/>
      <color rgb="FFFCE4D6"/>
      <color rgb="FFFFCCCC"/>
      <color rgb="FFFF6699"/>
      <color rgb="FFC7A1E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0</xdr:row>
      <xdr:rowOff>0</xdr:rowOff>
    </xdr:from>
    <xdr:to>
      <xdr:col>7</xdr:col>
      <xdr:colOff>66675</xdr:colOff>
      <xdr:row>1</xdr:row>
      <xdr:rowOff>161925</xdr:rowOff>
    </xdr:to>
    <xdr:sp macro="" textlink="">
      <xdr:nvSpPr>
        <xdr:cNvPr id="2" name="شريط إلى الأعلى 1"/>
        <xdr:cNvSpPr/>
      </xdr:nvSpPr>
      <xdr:spPr>
        <a:xfrm>
          <a:off x="11232051450" y="0"/>
          <a:ext cx="2990850" cy="419100"/>
        </a:xfrm>
        <a:prstGeom prst="ribbon2">
          <a:avLst>
            <a:gd name="adj1" fmla="val 16667"/>
            <a:gd name="adj2" fmla="val 60046"/>
          </a:avLst>
        </a:prstGeom>
        <a:solidFill>
          <a:srgbClr val="FFCCFF"/>
        </a:solidFill>
        <a:effectLst>
          <a:glow rad="63500">
            <a:schemeClr val="accent3">
              <a:satMod val="175000"/>
              <a:alpha val="40000"/>
            </a:schemeClr>
          </a:glow>
          <a:innerShdw blurRad="114300">
            <a:prstClr val="black"/>
          </a:innerShdw>
        </a:effectLst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OM" sz="16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صالون لمسات مخملية</a:t>
          </a:r>
          <a:endParaRPr lang="ar-OM" sz="1600">
            <a:solidFill>
              <a:srgbClr val="00206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rightToLeft="1" workbookViewId="0">
      <selection activeCell="F5" sqref="F5"/>
    </sheetView>
  </sheetViews>
  <sheetFormatPr defaultRowHeight="15"/>
  <cols>
    <col min="1" max="1" width="3.42578125" customWidth="1"/>
    <col min="2" max="2" width="16.28515625" customWidth="1"/>
    <col min="4" max="5" width="9" bestFit="1" customWidth="1"/>
    <col min="6" max="6" width="28.5703125" customWidth="1"/>
    <col min="7" max="7" width="4.85546875" customWidth="1"/>
    <col min="8" max="8" width="6" customWidth="1"/>
    <col min="9" max="9" width="4.85546875" customWidth="1"/>
    <col min="10" max="10" width="11.5703125" customWidth="1"/>
    <col min="11" max="11" width="23.5703125" customWidth="1"/>
  </cols>
  <sheetData>
    <row r="1" spans="1:11" ht="21">
      <c r="D1" s="7"/>
      <c r="E1" s="26"/>
      <c r="F1" s="26"/>
      <c r="G1" s="26"/>
      <c r="H1" s="26"/>
      <c r="I1" s="26"/>
      <c r="J1" s="7"/>
    </row>
    <row r="4" spans="1:11" ht="20.25" customHeight="1">
      <c r="A4" s="27" t="s">
        <v>6</v>
      </c>
      <c r="B4" s="33" t="s">
        <v>2</v>
      </c>
      <c r="C4" s="40" t="s">
        <v>29</v>
      </c>
      <c r="D4" s="35" t="s">
        <v>9</v>
      </c>
      <c r="E4" s="27" t="s">
        <v>5</v>
      </c>
      <c r="F4" s="27" t="s">
        <v>11</v>
      </c>
      <c r="G4" s="27" t="s">
        <v>4</v>
      </c>
      <c r="H4" s="33" t="s">
        <v>0</v>
      </c>
      <c r="I4" s="40" t="s">
        <v>7</v>
      </c>
      <c r="J4" s="40" t="s">
        <v>3</v>
      </c>
      <c r="K4" s="35" t="s">
        <v>1</v>
      </c>
    </row>
    <row r="5" spans="1:11">
      <c r="A5" s="25">
        <v>1</v>
      </c>
      <c r="B5" s="37" t="s">
        <v>59</v>
      </c>
      <c r="C5" s="41">
        <f ca="1">IF(B5&lt;&gt;"",NOW(),"")</f>
        <v>42665.386508564814</v>
      </c>
      <c r="D5" s="39">
        <v>12345678</v>
      </c>
      <c r="E5" s="28">
        <v>0.39583333333333331</v>
      </c>
      <c r="F5" s="24" t="s">
        <v>60</v>
      </c>
      <c r="G5" s="23">
        <v>66</v>
      </c>
      <c r="H5" s="34">
        <v>50</v>
      </c>
      <c r="I5" s="42">
        <f>(G5-H5)</f>
        <v>16</v>
      </c>
      <c r="J5" s="42" t="s">
        <v>25</v>
      </c>
      <c r="K5" s="36" t="s">
        <v>61</v>
      </c>
    </row>
    <row r="6" spans="1:11">
      <c r="A6" s="25">
        <v>2</v>
      </c>
      <c r="B6" s="38"/>
      <c r="C6" s="41" t="str">
        <f t="shared" ref="C6:C36" ca="1" si="0">IF(B6&lt;&gt;"",NOW(),"")</f>
        <v/>
      </c>
      <c r="D6" s="39"/>
      <c r="E6" s="28"/>
      <c r="F6" s="24"/>
      <c r="G6" s="23"/>
      <c r="H6" s="34"/>
      <c r="I6" s="42">
        <f t="shared" ref="I6:I36" si="1">(G6-H6)</f>
        <v>0</v>
      </c>
      <c r="J6" s="42"/>
      <c r="K6" s="36"/>
    </row>
    <row r="7" spans="1:11">
      <c r="A7" s="25">
        <v>3</v>
      </c>
      <c r="B7" s="34"/>
      <c r="C7" s="41" t="str">
        <f t="shared" ca="1" si="0"/>
        <v/>
      </c>
      <c r="D7" s="39"/>
      <c r="E7" s="28"/>
      <c r="F7" s="24"/>
      <c r="G7" s="23"/>
      <c r="H7" s="34"/>
      <c r="I7" s="42">
        <f t="shared" si="1"/>
        <v>0</v>
      </c>
      <c r="J7" s="42"/>
      <c r="K7" s="36"/>
    </row>
    <row r="8" spans="1:11">
      <c r="A8" s="25">
        <v>4</v>
      </c>
      <c r="B8" s="34"/>
      <c r="C8" s="41" t="str">
        <f t="shared" ca="1" si="0"/>
        <v/>
      </c>
      <c r="D8" s="39"/>
      <c r="E8" s="28"/>
      <c r="F8" s="24"/>
      <c r="G8" s="23"/>
      <c r="H8" s="34"/>
      <c r="I8" s="42">
        <f t="shared" si="1"/>
        <v>0</v>
      </c>
      <c r="J8" s="42"/>
      <c r="K8" s="36"/>
    </row>
    <row r="9" spans="1:11">
      <c r="A9" s="25">
        <v>5</v>
      </c>
      <c r="B9" s="34"/>
      <c r="C9" s="41" t="str">
        <f t="shared" ca="1" si="0"/>
        <v/>
      </c>
      <c r="D9" s="39"/>
      <c r="E9" s="28"/>
      <c r="F9" s="24"/>
      <c r="G9" s="23"/>
      <c r="H9" s="34"/>
      <c r="I9" s="42">
        <f t="shared" si="1"/>
        <v>0</v>
      </c>
      <c r="J9" s="42"/>
      <c r="K9" s="36"/>
    </row>
    <row r="10" spans="1:11">
      <c r="A10" s="25">
        <v>6</v>
      </c>
      <c r="B10" s="34"/>
      <c r="C10" s="41" t="str">
        <f t="shared" ca="1" si="0"/>
        <v/>
      </c>
      <c r="D10" s="39"/>
      <c r="E10" s="28"/>
      <c r="F10" s="24"/>
      <c r="G10" s="23"/>
      <c r="H10" s="34"/>
      <c r="I10" s="42">
        <f t="shared" si="1"/>
        <v>0</v>
      </c>
      <c r="J10" s="42"/>
      <c r="K10" s="36"/>
    </row>
    <row r="11" spans="1:11">
      <c r="A11" s="25">
        <v>7</v>
      </c>
      <c r="B11" s="34"/>
      <c r="C11" s="41" t="str">
        <f t="shared" ca="1" si="0"/>
        <v/>
      </c>
      <c r="D11" s="39"/>
      <c r="E11" s="28"/>
      <c r="F11" s="24"/>
      <c r="G11" s="23"/>
      <c r="H11" s="34"/>
      <c r="I11" s="42">
        <f t="shared" si="1"/>
        <v>0</v>
      </c>
      <c r="J11" s="42"/>
      <c r="K11" s="36"/>
    </row>
    <row r="12" spans="1:11">
      <c r="A12" s="25">
        <v>8</v>
      </c>
      <c r="B12" s="34"/>
      <c r="C12" s="41" t="str">
        <f t="shared" ca="1" si="0"/>
        <v/>
      </c>
      <c r="D12" s="39"/>
      <c r="E12" s="28"/>
      <c r="F12" s="24"/>
      <c r="G12" s="23"/>
      <c r="H12" s="34"/>
      <c r="I12" s="42">
        <f t="shared" si="1"/>
        <v>0</v>
      </c>
      <c r="J12" s="42"/>
      <c r="K12" s="36"/>
    </row>
    <row r="13" spans="1:11">
      <c r="A13" s="25">
        <v>9</v>
      </c>
      <c r="B13" s="34"/>
      <c r="C13" s="41" t="str">
        <f t="shared" ca="1" si="0"/>
        <v/>
      </c>
      <c r="D13" s="39"/>
      <c r="E13" s="28"/>
      <c r="F13" s="24"/>
      <c r="G13" s="23"/>
      <c r="H13" s="34"/>
      <c r="I13" s="42">
        <f t="shared" si="1"/>
        <v>0</v>
      </c>
      <c r="J13" s="42"/>
      <c r="K13" s="36"/>
    </row>
    <row r="14" spans="1:11">
      <c r="A14" s="25">
        <v>10</v>
      </c>
      <c r="B14" s="34"/>
      <c r="C14" s="41" t="str">
        <f t="shared" ca="1" si="0"/>
        <v/>
      </c>
      <c r="D14" s="39"/>
      <c r="E14" s="28"/>
      <c r="F14" s="24"/>
      <c r="G14" s="23"/>
      <c r="H14" s="34"/>
      <c r="I14" s="42">
        <f t="shared" si="1"/>
        <v>0</v>
      </c>
      <c r="J14" s="42"/>
      <c r="K14" s="36"/>
    </row>
    <row r="15" spans="1:11">
      <c r="A15" s="25">
        <v>11</v>
      </c>
      <c r="B15" s="34"/>
      <c r="C15" s="41" t="str">
        <f t="shared" ca="1" si="0"/>
        <v/>
      </c>
      <c r="D15" s="39"/>
      <c r="E15" s="28"/>
      <c r="F15" s="24"/>
      <c r="G15" s="23"/>
      <c r="H15" s="34"/>
      <c r="I15" s="42">
        <f t="shared" si="1"/>
        <v>0</v>
      </c>
      <c r="J15" s="42"/>
      <c r="K15" s="36"/>
    </row>
    <row r="16" spans="1:11">
      <c r="A16" s="25">
        <v>12</v>
      </c>
      <c r="B16" s="34"/>
      <c r="C16" s="41" t="str">
        <f t="shared" ca="1" si="0"/>
        <v/>
      </c>
      <c r="D16" s="39"/>
      <c r="E16" s="28"/>
      <c r="F16" s="24"/>
      <c r="G16" s="23"/>
      <c r="H16" s="34"/>
      <c r="I16" s="42">
        <f t="shared" si="1"/>
        <v>0</v>
      </c>
      <c r="J16" s="42"/>
      <c r="K16" s="36"/>
    </row>
    <row r="17" spans="1:11">
      <c r="A17" s="25">
        <v>13</v>
      </c>
      <c r="B17" s="34"/>
      <c r="C17" s="41" t="str">
        <f t="shared" ca="1" si="0"/>
        <v/>
      </c>
      <c r="D17" s="39"/>
      <c r="E17" s="28"/>
      <c r="F17" s="24"/>
      <c r="G17" s="23"/>
      <c r="H17" s="34"/>
      <c r="I17" s="42">
        <f t="shared" si="1"/>
        <v>0</v>
      </c>
      <c r="J17" s="42"/>
      <c r="K17" s="36"/>
    </row>
    <row r="18" spans="1:11">
      <c r="A18" s="25">
        <v>14</v>
      </c>
      <c r="B18" s="34"/>
      <c r="C18" s="41" t="str">
        <f t="shared" ca="1" si="0"/>
        <v/>
      </c>
      <c r="D18" s="39"/>
      <c r="E18" s="28"/>
      <c r="F18" s="24"/>
      <c r="G18" s="23"/>
      <c r="H18" s="34"/>
      <c r="I18" s="42">
        <f t="shared" si="1"/>
        <v>0</v>
      </c>
      <c r="J18" s="42"/>
      <c r="K18" s="36"/>
    </row>
    <row r="19" spans="1:11">
      <c r="A19" s="25">
        <v>15</v>
      </c>
      <c r="B19" s="34"/>
      <c r="C19" s="41" t="str">
        <f t="shared" ca="1" si="0"/>
        <v/>
      </c>
      <c r="D19" s="39"/>
      <c r="E19" s="28"/>
      <c r="F19" s="24"/>
      <c r="G19" s="23"/>
      <c r="H19" s="34"/>
      <c r="I19" s="42">
        <f t="shared" si="1"/>
        <v>0</v>
      </c>
      <c r="J19" s="42"/>
      <c r="K19" s="36"/>
    </row>
    <row r="20" spans="1:11">
      <c r="A20" s="25">
        <v>16</v>
      </c>
      <c r="B20" s="34"/>
      <c r="C20" s="41" t="str">
        <f t="shared" ca="1" si="0"/>
        <v/>
      </c>
      <c r="D20" s="39"/>
      <c r="E20" s="28"/>
      <c r="F20" s="24"/>
      <c r="G20" s="23"/>
      <c r="H20" s="34"/>
      <c r="I20" s="42">
        <f t="shared" si="1"/>
        <v>0</v>
      </c>
      <c r="J20" s="42"/>
      <c r="K20" s="36"/>
    </row>
    <row r="21" spans="1:11">
      <c r="A21" s="25">
        <v>17</v>
      </c>
      <c r="B21" s="34"/>
      <c r="C21" s="41" t="str">
        <f t="shared" ca="1" si="0"/>
        <v/>
      </c>
      <c r="D21" s="39"/>
      <c r="E21" s="28"/>
      <c r="F21" s="24"/>
      <c r="G21" s="23"/>
      <c r="H21" s="34"/>
      <c r="I21" s="42">
        <f t="shared" si="1"/>
        <v>0</v>
      </c>
      <c r="J21" s="42"/>
      <c r="K21" s="36"/>
    </row>
    <row r="22" spans="1:11">
      <c r="A22" s="25">
        <v>18</v>
      </c>
      <c r="B22" s="34"/>
      <c r="C22" s="41" t="str">
        <f t="shared" ca="1" si="0"/>
        <v/>
      </c>
      <c r="D22" s="39"/>
      <c r="E22" s="28"/>
      <c r="F22" s="24"/>
      <c r="G22" s="23"/>
      <c r="H22" s="34"/>
      <c r="I22" s="42">
        <f t="shared" si="1"/>
        <v>0</v>
      </c>
      <c r="J22" s="42"/>
      <c r="K22" s="36"/>
    </row>
    <row r="23" spans="1:11">
      <c r="A23" s="25">
        <v>19</v>
      </c>
      <c r="B23" s="34"/>
      <c r="C23" s="41" t="str">
        <f t="shared" ca="1" si="0"/>
        <v/>
      </c>
      <c r="D23" s="39"/>
      <c r="E23" s="28"/>
      <c r="F23" s="24"/>
      <c r="G23" s="23"/>
      <c r="H23" s="34"/>
      <c r="I23" s="42">
        <f t="shared" si="1"/>
        <v>0</v>
      </c>
      <c r="J23" s="42"/>
      <c r="K23" s="36"/>
    </row>
    <row r="24" spans="1:11">
      <c r="A24" s="25">
        <v>20</v>
      </c>
      <c r="B24" s="34"/>
      <c r="C24" s="41" t="str">
        <f t="shared" ca="1" si="0"/>
        <v/>
      </c>
      <c r="D24" s="39"/>
      <c r="E24" s="28"/>
      <c r="F24" s="24"/>
      <c r="G24" s="23"/>
      <c r="H24" s="34"/>
      <c r="I24" s="42">
        <f t="shared" si="1"/>
        <v>0</v>
      </c>
      <c r="J24" s="42"/>
      <c r="K24" s="36"/>
    </row>
    <row r="25" spans="1:11">
      <c r="A25" s="25">
        <v>21</v>
      </c>
      <c r="B25" s="34"/>
      <c r="C25" s="41" t="str">
        <f t="shared" ca="1" si="0"/>
        <v/>
      </c>
      <c r="D25" s="39"/>
      <c r="E25" s="28"/>
      <c r="F25" s="24"/>
      <c r="G25" s="23"/>
      <c r="H25" s="34"/>
      <c r="I25" s="42">
        <f t="shared" si="1"/>
        <v>0</v>
      </c>
      <c r="J25" s="42"/>
      <c r="K25" s="36"/>
    </row>
    <row r="26" spans="1:11">
      <c r="A26" s="25">
        <v>22</v>
      </c>
      <c r="B26" s="34"/>
      <c r="C26" s="41" t="str">
        <f t="shared" ca="1" si="0"/>
        <v/>
      </c>
      <c r="D26" s="39"/>
      <c r="E26" s="28"/>
      <c r="F26" s="24"/>
      <c r="G26" s="23"/>
      <c r="H26" s="34"/>
      <c r="I26" s="42">
        <f t="shared" si="1"/>
        <v>0</v>
      </c>
      <c r="J26" s="42"/>
      <c r="K26" s="36"/>
    </row>
    <row r="27" spans="1:11">
      <c r="A27" s="25">
        <v>23</v>
      </c>
      <c r="B27" s="34"/>
      <c r="C27" s="41" t="str">
        <f t="shared" ca="1" si="0"/>
        <v/>
      </c>
      <c r="D27" s="39"/>
      <c r="E27" s="28"/>
      <c r="F27" s="24"/>
      <c r="G27" s="23"/>
      <c r="H27" s="34"/>
      <c r="I27" s="42">
        <f t="shared" si="1"/>
        <v>0</v>
      </c>
      <c r="J27" s="42"/>
      <c r="K27" s="36"/>
    </row>
    <row r="28" spans="1:11">
      <c r="A28" s="25">
        <v>24</v>
      </c>
      <c r="B28" s="34"/>
      <c r="C28" s="41" t="str">
        <f t="shared" ca="1" si="0"/>
        <v/>
      </c>
      <c r="D28" s="39"/>
      <c r="E28" s="28"/>
      <c r="F28" s="24"/>
      <c r="G28" s="23"/>
      <c r="H28" s="34"/>
      <c r="I28" s="42">
        <f t="shared" si="1"/>
        <v>0</v>
      </c>
      <c r="J28" s="42"/>
      <c r="K28" s="36"/>
    </row>
    <row r="29" spans="1:11">
      <c r="A29" s="25">
        <v>25</v>
      </c>
      <c r="B29" s="34"/>
      <c r="C29" s="41" t="str">
        <f t="shared" ca="1" si="0"/>
        <v/>
      </c>
      <c r="D29" s="39"/>
      <c r="E29" s="28"/>
      <c r="F29" s="24"/>
      <c r="G29" s="23"/>
      <c r="H29" s="34"/>
      <c r="I29" s="42">
        <f t="shared" si="1"/>
        <v>0</v>
      </c>
      <c r="J29" s="42"/>
      <c r="K29" s="36"/>
    </row>
    <row r="30" spans="1:11">
      <c r="A30" s="25">
        <v>26</v>
      </c>
      <c r="B30" s="34"/>
      <c r="C30" s="41" t="str">
        <f t="shared" ca="1" si="0"/>
        <v/>
      </c>
      <c r="D30" s="39"/>
      <c r="E30" s="28"/>
      <c r="F30" s="24"/>
      <c r="G30" s="23"/>
      <c r="H30" s="34"/>
      <c r="I30" s="42">
        <f t="shared" si="1"/>
        <v>0</v>
      </c>
      <c r="J30" s="42"/>
      <c r="K30" s="36"/>
    </row>
    <row r="31" spans="1:11">
      <c r="A31" s="25">
        <v>27</v>
      </c>
      <c r="B31" s="34"/>
      <c r="C31" s="41" t="str">
        <f t="shared" ca="1" si="0"/>
        <v/>
      </c>
      <c r="D31" s="39"/>
      <c r="E31" s="28"/>
      <c r="F31" s="24"/>
      <c r="G31" s="23"/>
      <c r="H31" s="34"/>
      <c r="I31" s="42">
        <f t="shared" si="1"/>
        <v>0</v>
      </c>
      <c r="J31" s="42"/>
      <c r="K31" s="36"/>
    </row>
    <row r="32" spans="1:11">
      <c r="A32" s="25">
        <v>28</v>
      </c>
      <c r="B32" s="34"/>
      <c r="C32" s="41" t="str">
        <f t="shared" ca="1" si="0"/>
        <v/>
      </c>
      <c r="D32" s="39"/>
      <c r="E32" s="28"/>
      <c r="F32" s="24"/>
      <c r="G32" s="23"/>
      <c r="H32" s="34"/>
      <c r="I32" s="42">
        <f t="shared" si="1"/>
        <v>0</v>
      </c>
      <c r="J32" s="42"/>
      <c r="K32" s="36"/>
    </row>
    <row r="33" spans="1:11">
      <c r="A33" s="25">
        <v>29</v>
      </c>
      <c r="B33" s="34"/>
      <c r="C33" s="41" t="str">
        <f t="shared" ca="1" si="0"/>
        <v/>
      </c>
      <c r="D33" s="39"/>
      <c r="E33" s="28"/>
      <c r="F33" s="24"/>
      <c r="G33" s="23"/>
      <c r="H33" s="34"/>
      <c r="I33" s="42">
        <f t="shared" si="1"/>
        <v>0</v>
      </c>
      <c r="J33" s="42"/>
      <c r="K33" s="36"/>
    </row>
    <row r="34" spans="1:11">
      <c r="A34" s="25">
        <v>30</v>
      </c>
      <c r="B34" s="34"/>
      <c r="C34" s="41" t="str">
        <f t="shared" ca="1" si="0"/>
        <v/>
      </c>
      <c r="D34" s="39"/>
      <c r="E34" s="28"/>
      <c r="F34" s="24"/>
      <c r="G34" s="23"/>
      <c r="H34" s="34"/>
      <c r="I34" s="42">
        <f t="shared" si="1"/>
        <v>0</v>
      </c>
      <c r="J34" s="42"/>
      <c r="K34" s="36"/>
    </row>
    <row r="35" spans="1:11">
      <c r="A35" s="25">
        <v>31</v>
      </c>
      <c r="B35" s="34"/>
      <c r="C35" s="41" t="str">
        <f t="shared" ca="1" si="0"/>
        <v/>
      </c>
      <c r="D35" s="39"/>
      <c r="E35" s="28"/>
      <c r="F35" s="24"/>
      <c r="G35" s="23"/>
      <c r="H35" s="34"/>
      <c r="I35" s="42">
        <f t="shared" si="1"/>
        <v>0</v>
      </c>
      <c r="J35" s="42"/>
      <c r="K35" s="36"/>
    </row>
    <row r="36" spans="1:11">
      <c r="A36" s="25">
        <v>32</v>
      </c>
      <c r="B36" s="34"/>
      <c r="C36" s="41" t="str">
        <f t="shared" ca="1" si="0"/>
        <v/>
      </c>
      <c r="D36" s="39"/>
      <c r="E36" s="28"/>
      <c r="F36" s="24"/>
      <c r="G36" s="23"/>
      <c r="H36" s="34"/>
      <c r="I36" s="42">
        <f t="shared" si="1"/>
        <v>0</v>
      </c>
      <c r="J36" s="42"/>
      <c r="K36" s="36"/>
    </row>
    <row r="37" spans="1:11" ht="20.25" customHeight="1">
      <c r="A37" s="63" t="s">
        <v>10</v>
      </c>
      <c r="B37" s="63"/>
      <c r="C37" s="64"/>
      <c r="D37" s="63"/>
      <c r="E37" s="63"/>
      <c r="F37" s="63"/>
      <c r="G37" s="25">
        <f>(G5+G6+G7+G8+G9+G10+G11+G12+G13+G14+G15+G36)</f>
        <v>66</v>
      </c>
      <c r="H37" s="65" t="s">
        <v>58</v>
      </c>
      <c r="I37" s="66"/>
      <c r="J37" s="66"/>
      <c r="K37" s="67"/>
    </row>
  </sheetData>
  <mergeCells count="2">
    <mergeCell ref="A37:F37"/>
    <mergeCell ref="H37:K37"/>
  </mergeCells>
  <conditionalFormatting sqref="I5:I36">
    <cfRule type="cellIs" dxfId="0" priority="1" operator="lessThan">
      <formula>"0$F$6"</formula>
    </cfRule>
  </conditionalFormatting>
  <printOptions horizontalCentered="1" verticalCentered="1"/>
  <pageMargins left="0" right="0" top="0" bottom="0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البيانات!$D$4:$D$7</xm:f>
          </x14:formula1>
          <xm:sqref>J5:J36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R173"/>
  <sheetViews>
    <sheetView rightToLeft="1" tabSelected="1" zoomScaleNormal="100" workbookViewId="0"/>
  </sheetViews>
  <sheetFormatPr defaultColWidth="0" defaultRowHeight="15" zeroHeight="1"/>
  <cols>
    <col min="1" max="4" width="9.140625" style="31" customWidth="1"/>
    <col min="5" max="5" width="11.5703125" style="31" bestFit="1" customWidth="1"/>
    <col min="6" max="10" width="9.140625" style="31" customWidth="1"/>
    <col min="11" max="13" width="9.140625" style="31" hidden="1" customWidth="1"/>
    <col min="14" max="14" width="10.42578125" style="31" hidden="1" customWidth="1"/>
    <col min="15" max="18" width="0" style="31" hidden="1" customWidth="1"/>
    <col min="19" max="16384" width="9.140625" style="31" hidden="1"/>
  </cols>
  <sheetData>
    <row r="1" spans="1:18">
      <c r="J1" s="29"/>
      <c r="K1" s="29"/>
      <c r="L1" s="29"/>
      <c r="M1" s="29"/>
      <c r="N1" s="29"/>
      <c r="O1" s="29"/>
      <c r="P1" s="29"/>
      <c r="Q1" s="29"/>
      <c r="R1" s="29"/>
    </row>
    <row r="2" spans="1:18" ht="14.25" customHeight="1">
      <c r="A2" s="83" t="s">
        <v>30</v>
      </c>
      <c r="B2" s="83"/>
      <c r="D2" s="93" t="s">
        <v>8</v>
      </c>
      <c r="E2" s="93"/>
      <c r="F2" s="93"/>
      <c r="H2" s="83" t="s">
        <v>33</v>
      </c>
      <c r="I2" s="83"/>
      <c r="J2" s="29"/>
      <c r="K2" s="29"/>
      <c r="L2" s="29"/>
      <c r="M2" s="43"/>
      <c r="N2" s="43"/>
      <c r="O2" s="43"/>
      <c r="P2" s="29"/>
      <c r="Q2" s="29"/>
      <c r="R2" s="29"/>
    </row>
    <row r="3" spans="1:18" ht="14.25" customHeight="1">
      <c r="A3" s="83" t="s">
        <v>31</v>
      </c>
      <c r="B3" s="83"/>
      <c r="D3" s="93"/>
      <c r="E3" s="93"/>
      <c r="F3" s="93"/>
      <c r="H3" s="83" t="s">
        <v>34</v>
      </c>
      <c r="I3" s="83"/>
      <c r="J3" s="29"/>
      <c r="K3" s="29"/>
      <c r="L3" s="29"/>
      <c r="M3" s="43"/>
      <c r="N3" s="43"/>
      <c r="O3" s="43"/>
      <c r="P3" s="29"/>
      <c r="Q3" s="29"/>
      <c r="R3" s="29"/>
    </row>
    <row r="4" spans="1:18" ht="14.25" customHeight="1">
      <c r="A4" s="83" t="s">
        <v>32</v>
      </c>
      <c r="B4" s="83"/>
      <c r="C4" s="94" t="s">
        <v>54</v>
      </c>
      <c r="D4" s="94"/>
      <c r="E4" s="94"/>
      <c r="F4" s="94"/>
      <c r="G4" s="94"/>
      <c r="H4" s="83" t="s">
        <v>35</v>
      </c>
      <c r="I4" s="83"/>
      <c r="J4" s="29"/>
      <c r="K4" s="29"/>
      <c r="L4" s="44"/>
      <c r="M4" s="44"/>
      <c r="N4" s="44"/>
      <c r="O4" s="44"/>
      <c r="P4" s="44"/>
      <c r="Q4" s="29"/>
      <c r="R4" s="29"/>
    </row>
    <row r="5" spans="1:18" ht="14.25" customHeight="1">
      <c r="C5" s="94"/>
      <c r="D5" s="94"/>
      <c r="E5" s="94"/>
      <c r="F5" s="94"/>
      <c r="G5" s="94"/>
      <c r="J5" s="29"/>
      <c r="K5" s="29"/>
      <c r="L5" s="44"/>
      <c r="M5" s="44"/>
      <c r="N5" s="44"/>
      <c r="O5" s="44"/>
      <c r="P5" s="44"/>
      <c r="Q5" s="29"/>
      <c r="R5" s="29"/>
    </row>
    <row r="6" spans="1:18" ht="6" customHeight="1">
      <c r="J6" s="29"/>
      <c r="K6" s="29"/>
      <c r="L6" s="29"/>
      <c r="M6" s="29"/>
      <c r="N6" s="29"/>
      <c r="O6" s="29"/>
      <c r="P6" s="29"/>
      <c r="Q6" s="29"/>
      <c r="R6" s="29"/>
    </row>
    <row r="7" spans="1:18" ht="15" customHeight="1">
      <c r="D7" s="88" t="s">
        <v>36</v>
      </c>
      <c r="E7" s="88"/>
      <c r="F7" s="88"/>
      <c r="J7" s="29"/>
      <c r="K7" s="29"/>
      <c r="L7" s="29"/>
      <c r="M7" s="45"/>
      <c r="N7" s="45"/>
      <c r="O7" s="45"/>
      <c r="P7" s="29"/>
      <c r="Q7" s="29"/>
      <c r="R7" s="29"/>
    </row>
    <row r="8" spans="1:18">
      <c r="D8" s="95" t="s">
        <v>53</v>
      </c>
      <c r="E8" s="95"/>
      <c r="F8" s="95"/>
      <c r="J8" s="29"/>
      <c r="K8" s="29"/>
      <c r="L8" s="29"/>
      <c r="M8" s="46"/>
      <c r="N8" s="46"/>
      <c r="O8" s="46"/>
      <c r="P8" s="29"/>
      <c r="Q8" s="29"/>
      <c r="R8" s="29"/>
    </row>
    <row r="9" spans="1:18">
      <c r="A9" s="9" t="s">
        <v>37</v>
      </c>
      <c r="B9" s="47">
        <f ca="1">VLOOKUP(B10,dddd,3,0)</f>
        <v>42665.386508564814</v>
      </c>
      <c r="C9" s="9"/>
      <c r="D9" s="9"/>
      <c r="E9" s="9"/>
      <c r="F9" s="9"/>
      <c r="G9" s="9"/>
      <c r="H9" s="48">
        <f ca="1">B9</f>
        <v>42665.386508564814</v>
      </c>
      <c r="I9" s="9" t="s">
        <v>39</v>
      </c>
      <c r="J9" s="8"/>
      <c r="K9" s="49"/>
      <c r="L9" s="8"/>
      <c r="M9" s="8"/>
      <c r="N9" s="8"/>
      <c r="O9" s="8"/>
      <c r="P9" s="8"/>
      <c r="Q9" s="50"/>
      <c r="R9" s="8"/>
    </row>
    <row r="10" spans="1:18">
      <c r="A10" s="9" t="s">
        <v>38</v>
      </c>
      <c r="B10" s="51">
        <v>1</v>
      </c>
      <c r="C10" s="9"/>
      <c r="D10" s="9"/>
      <c r="E10" s="9"/>
      <c r="F10" s="9"/>
      <c r="G10" s="9"/>
      <c r="H10" s="52">
        <f>B10</f>
        <v>1</v>
      </c>
      <c r="I10" s="9" t="s">
        <v>40</v>
      </c>
      <c r="J10" s="8"/>
      <c r="K10" s="53"/>
      <c r="L10" s="8"/>
      <c r="M10" s="8"/>
      <c r="N10" s="8"/>
      <c r="O10" s="8"/>
      <c r="P10" s="8"/>
      <c r="Q10" s="54"/>
      <c r="R10" s="8"/>
    </row>
    <row r="11" spans="1:18" ht="17.25" customHeight="1" thickBot="1">
      <c r="J11" s="29"/>
      <c r="K11" s="29"/>
      <c r="L11" s="29"/>
      <c r="M11" s="29"/>
      <c r="N11" s="29"/>
      <c r="O11" s="29"/>
      <c r="P11" s="29"/>
      <c r="Q11" s="29"/>
      <c r="R11" s="29"/>
    </row>
    <row r="12" spans="1:18" ht="25.5" customHeight="1" thickTop="1" thickBot="1">
      <c r="B12" s="89" t="s">
        <v>41</v>
      </c>
      <c r="C12" s="90"/>
      <c r="D12" s="97" t="str">
        <f>VLOOKUP(B10,dddd,2,0)</f>
        <v>سوسن</v>
      </c>
      <c r="E12" s="97"/>
      <c r="F12" s="97"/>
      <c r="G12" s="90" t="s">
        <v>52</v>
      </c>
      <c r="H12" s="96"/>
      <c r="J12" s="29"/>
      <c r="K12" s="29"/>
      <c r="L12" s="29"/>
      <c r="M12" s="55"/>
      <c r="N12" s="56"/>
      <c r="O12" s="56"/>
      <c r="P12" s="29"/>
      <c r="Q12" s="29"/>
      <c r="R12" s="29"/>
    </row>
    <row r="13" spans="1:18" ht="15.75" customHeight="1">
      <c r="B13" s="14" t="s">
        <v>42</v>
      </c>
      <c r="C13" s="11" t="s">
        <v>0</v>
      </c>
      <c r="D13" s="32" t="s">
        <v>7</v>
      </c>
      <c r="E13" s="32" t="s">
        <v>5</v>
      </c>
      <c r="F13" s="91" t="s">
        <v>11</v>
      </c>
      <c r="G13" s="91"/>
      <c r="H13" s="92"/>
      <c r="J13" s="29"/>
      <c r="K13" s="29"/>
      <c r="L13" s="29"/>
      <c r="M13" s="29"/>
      <c r="N13" s="29"/>
      <c r="O13" s="29"/>
      <c r="P13" s="29"/>
      <c r="Q13" s="29"/>
      <c r="R13" s="29"/>
    </row>
    <row r="14" spans="1:18" ht="15.75" thickBot="1">
      <c r="B14" s="15" t="s">
        <v>43</v>
      </c>
      <c r="C14" s="12" t="s">
        <v>48</v>
      </c>
      <c r="D14" s="13" t="s">
        <v>49</v>
      </c>
      <c r="E14" s="13" t="s">
        <v>50</v>
      </c>
      <c r="F14" s="68" t="s">
        <v>51</v>
      </c>
      <c r="G14" s="69"/>
      <c r="H14" s="70"/>
      <c r="J14" s="29"/>
      <c r="K14" s="29"/>
      <c r="L14" s="29"/>
      <c r="M14" s="29"/>
      <c r="N14" s="29"/>
      <c r="O14" s="29"/>
      <c r="P14" s="29"/>
      <c r="Q14" s="29"/>
      <c r="R14" s="29"/>
    </row>
    <row r="15" spans="1:18" ht="36.75" customHeight="1">
      <c r="B15" s="14">
        <f>VLOOKUP(B10,dddd,7,0)</f>
        <v>66</v>
      </c>
      <c r="C15" s="11">
        <f>VLOOKUP(B10,dddd,8,0)</f>
        <v>50</v>
      </c>
      <c r="D15" s="32">
        <f>VLOOKUP(B10,dddd,9,0)</f>
        <v>16</v>
      </c>
      <c r="E15" s="16">
        <f>VLOOKUP(B10,dddd,5,0)</f>
        <v>0.39583333333333331</v>
      </c>
      <c r="F15" s="71" t="str">
        <f>VLOOKUP(B10,dddd,6,0)</f>
        <v>بدي كير - كوافير-نقش</v>
      </c>
      <c r="G15" s="72"/>
      <c r="H15" s="73"/>
      <c r="J15" s="29"/>
      <c r="K15" s="29"/>
      <c r="L15" s="29"/>
      <c r="M15" s="29"/>
      <c r="N15" s="30"/>
      <c r="O15" s="57"/>
      <c r="P15" s="57"/>
      <c r="Q15" s="57"/>
      <c r="R15" s="29"/>
    </row>
    <row r="16" spans="1:18" ht="36.75" customHeight="1">
      <c r="B16" s="21"/>
      <c r="C16" s="19"/>
      <c r="D16" s="17"/>
      <c r="E16" s="17"/>
      <c r="F16" s="74"/>
      <c r="G16" s="75"/>
      <c r="H16" s="76"/>
      <c r="J16" s="29"/>
      <c r="K16" s="29"/>
      <c r="L16" s="29"/>
      <c r="M16" s="29"/>
      <c r="N16" s="29"/>
      <c r="O16" s="57"/>
      <c r="P16" s="57"/>
      <c r="Q16" s="57"/>
      <c r="R16" s="29"/>
    </row>
    <row r="17" spans="1:18" ht="36.75" customHeight="1">
      <c r="B17" s="21"/>
      <c r="C17" s="19"/>
      <c r="D17" s="17"/>
      <c r="E17" s="17"/>
      <c r="F17" s="74"/>
      <c r="G17" s="75"/>
      <c r="H17" s="76"/>
      <c r="J17" s="29"/>
      <c r="K17" s="29"/>
      <c r="L17" s="29"/>
      <c r="M17" s="29"/>
      <c r="N17" s="29"/>
      <c r="O17" s="57"/>
      <c r="P17" s="57"/>
      <c r="Q17" s="57"/>
      <c r="R17" s="29"/>
    </row>
    <row r="18" spans="1:18" ht="36.75" customHeight="1">
      <c r="B18" s="21"/>
      <c r="C18" s="19"/>
      <c r="D18" s="17"/>
      <c r="E18" s="17"/>
      <c r="F18" s="74"/>
      <c r="G18" s="75"/>
      <c r="H18" s="76"/>
      <c r="J18" s="29"/>
      <c r="K18" s="29"/>
      <c r="L18" s="29"/>
      <c r="M18" s="29"/>
      <c r="N18" s="29"/>
      <c r="O18" s="57"/>
      <c r="P18" s="57"/>
      <c r="Q18" s="57"/>
      <c r="R18" s="29"/>
    </row>
    <row r="19" spans="1:18" ht="36.75" customHeight="1">
      <c r="B19" s="21"/>
      <c r="C19" s="19"/>
      <c r="D19" s="17"/>
      <c r="E19" s="17"/>
      <c r="F19" s="58" t="s">
        <v>57</v>
      </c>
      <c r="G19" s="59"/>
      <c r="H19" s="60"/>
      <c r="J19" s="29"/>
      <c r="K19" s="29"/>
      <c r="L19" s="29"/>
      <c r="M19" s="29"/>
      <c r="N19" s="29"/>
      <c r="O19" s="61"/>
      <c r="P19" s="59"/>
      <c r="Q19" s="59"/>
      <c r="R19" s="29"/>
    </row>
    <row r="20" spans="1:18" ht="36.75" customHeight="1">
      <c r="B20" s="21"/>
      <c r="C20" s="19"/>
      <c r="D20" s="17"/>
      <c r="E20" s="17"/>
      <c r="F20" s="77" t="str">
        <f>VLOOKUP(B10,dddd,11,0)</f>
        <v>لم تحضر</v>
      </c>
      <c r="G20" s="78"/>
      <c r="H20" s="79"/>
      <c r="J20" s="29"/>
      <c r="K20" s="29"/>
      <c r="L20" s="29"/>
      <c r="M20" s="29"/>
      <c r="N20" s="29"/>
      <c r="O20" s="62"/>
      <c r="P20" s="62"/>
      <c r="Q20" s="62"/>
      <c r="R20" s="29"/>
    </row>
    <row r="21" spans="1:18" ht="36.75" customHeight="1" thickBot="1">
      <c r="B21" s="22"/>
      <c r="C21" s="20"/>
      <c r="D21" s="18"/>
      <c r="E21" s="18"/>
      <c r="F21" s="80"/>
      <c r="G21" s="81"/>
      <c r="H21" s="82"/>
      <c r="J21" s="29"/>
      <c r="K21" s="29"/>
      <c r="L21" s="29"/>
      <c r="M21" s="29"/>
      <c r="N21" s="29"/>
      <c r="O21" s="62"/>
      <c r="P21" s="62"/>
      <c r="Q21" s="62"/>
      <c r="R21" s="29"/>
    </row>
    <row r="22" spans="1:18" ht="28.5" customHeight="1" thickTop="1" thickBot="1">
      <c r="B22" s="10">
        <f>(B15+B16+B17+B18+B19+B20+B21)</f>
        <v>66</v>
      </c>
      <c r="C22" s="86" t="s">
        <v>55</v>
      </c>
      <c r="D22" s="86"/>
      <c r="E22" s="87"/>
      <c r="F22" s="84" t="s">
        <v>56</v>
      </c>
      <c r="G22" s="84"/>
      <c r="H22" s="85"/>
      <c r="J22" s="29"/>
      <c r="K22" s="29"/>
      <c r="L22" s="29"/>
      <c r="M22" s="29"/>
      <c r="N22" s="29"/>
      <c r="O22" s="29"/>
      <c r="P22" s="29"/>
      <c r="Q22" s="29"/>
      <c r="R22" s="29"/>
    </row>
    <row r="23" spans="1:18" ht="15.75" thickTop="1">
      <c r="B23" s="29"/>
      <c r="C23" s="29"/>
      <c r="D23" s="29"/>
      <c r="E23" s="29"/>
      <c r="F23" s="29"/>
      <c r="G23" s="29"/>
      <c r="H23" s="29"/>
      <c r="J23" s="29"/>
      <c r="K23" s="29"/>
      <c r="L23" s="29"/>
      <c r="M23" s="29"/>
      <c r="N23" s="29"/>
      <c r="O23" s="29"/>
      <c r="P23" s="29"/>
      <c r="Q23" s="29"/>
      <c r="R23" s="29"/>
    </row>
    <row r="24" spans="1:18">
      <c r="B24" s="29"/>
      <c r="C24" s="29"/>
      <c r="D24" s="29"/>
      <c r="E24" s="29"/>
      <c r="F24" s="29"/>
      <c r="G24" s="29"/>
      <c r="H24" s="29"/>
      <c r="J24" s="29"/>
      <c r="K24" s="29"/>
      <c r="L24" s="29"/>
      <c r="M24" s="29"/>
      <c r="N24" s="29"/>
      <c r="O24" s="29"/>
      <c r="P24" s="29"/>
      <c r="Q24" s="29"/>
      <c r="R24" s="29"/>
    </row>
    <row r="25" spans="1:18">
      <c r="B25" s="8" t="s">
        <v>44</v>
      </c>
      <c r="C25" s="8"/>
      <c r="D25" s="8"/>
      <c r="E25" s="8"/>
      <c r="F25" s="8"/>
      <c r="G25" s="8" t="s">
        <v>46</v>
      </c>
      <c r="H25" s="29"/>
      <c r="J25" s="29"/>
      <c r="K25" s="8"/>
      <c r="L25" s="8"/>
      <c r="M25" s="8"/>
      <c r="N25" s="8"/>
      <c r="O25" s="8"/>
      <c r="P25" s="8"/>
      <c r="Q25" s="29"/>
      <c r="R25" s="29"/>
    </row>
    <row r="26" spans="1:18">
      <c r="B26" s="9" t="s">
        <v>45</v>
      </c>
      <c r="C26" s="9"/>
      <c r="D26" s="9"/>
      <c r="E26" s="9"/>
      <c r="F26" s="9"/>
      <c r="G26" s="9" t="s">
        <v>47</v>
      </c>
      <c r="J26" s="29"/>
      <c r="K26" s="8"/>
      <c r="L26" s="8"/>
      <c r="M26" s="8"/>
      <c r="N26" s="8"/>
      <c r="O26" s="8"/>
      <c r="P26" s="8"/>
      <c r="Q26" s="29"/>
      <c r="R26" s="29"/>
    </row>
    <row r="27" spans="1:18" ht="8.25" customHeight="1">
      <c r="J27" s="29"/>
      <c r="K27" s="29"/>
      <c r="L27" s="29"/>
      <c r="M27" s="29"/>
      <c r="N27" s="29"/>
      <c r="O27" s="29"/>
      <c r="P27" s="29"/>
      <c r="Q27" s="29"/>
      <c r="R27" s="29"/>
    </row>
    <row r="28" spans="1:18">
      <c r="A28" s="83" t="str">
        <f>VLOOKUP(B10,dddd,10,0)</f>
        <v>زليخه الهندية</v>
      </c>
      <c r="B28" s="83"/>
      <c r="C28" s="83"/>
      <c r="J28" s="29"/>
      <c r="K28" s="29"/>
      <c r="L28" s="29"/>
      <c r="M28" s="29"/>
      <c r="N28" s="29"/>
      <c r="O28" s="29"/>
      <c r="P28" s="29"/>
      <c r="Q28" s="29"/>
      <c r="R28" s="29"/>
    </row>
    <row r="29" spans="1:18"/>
    <row r="30" spans="1:18" hidden="1"/>
    <row r="31" spans="1:18" hidden="1"/>
    <row r="32" spans="1:18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</sheetData>
  <mergeCells count="20">
    <mergeCell ref="D7:F7"/>
    <mergeCell ref="B12:C12"/>
    <mergeCell ref="F13:H13"/>
    <mergeCell ref="A2:B2"/>
    <mergeCell ref="A3:B3"/>
    <mergeCell ref="A4:B4"/>
    <mergeCell ref="H2:I2"/>
    <mergeCell ref="H3:I3"/>
    <mergeCell ref="H4:I4"/>
    <mergeCell ref="D2:F3"/>
    <mergeCell ref="C4:G5"/>
    <mergeCell ref="D8:F8"/>
    <mergeCell ref="G12:H12"/>
    <mergeCell ref="D12:F12"/>
    <mergeCell ref="F14:H14"/>
    <mergeCell ref="F15:H18"/>
    <mergeCell ref="F20:H21"/>
    <mergeCell ref="A28:C28"/>
    <mergeCell ref="F22:H22"/>
    <mergeCell ref="C22:E2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4"/>
  <dimension ref="B3:D14"/>
  <sheetViews>
    <sheetView rightToLeft="1" workbookViewId="0">
      <selection activeCell="C14" sqref="C14"/>
    </sheetView>
  </sheetViews>
  <sheetFormatPr defaultRowHeight="15"/>
  <cols>
    <col min="2" max="2" width="24.42578125" customWidth="1"/>
    <col min="4" max="4" width="17.7109375" customWidth="1"/>
  </cols>
  <sheetData>
    <row r="3" spans="2:4">
      <c r="B3" s="3" t="s">
        <v>20</v>
      </c>
      <c r="D3" s="4" t="s">
        <v>21</v>
      </c>
    </row>
    <row r="4" spans="2:4">
      <c r="B4" s="2" t="s">
        <v>12</v>
      </c>
      <c r="D4" s="1" t="s">
        <v>22</v>
      </c>
    </row>
    <row r="5" spans="2:4">
      <c r="B5" s="2" t="s">
        <v>26</v>
      </c>
      <c r="D5" s="1" t="s">
        <v>23</v>
      </c>
    </row>
    <row r="6" spans="2:4">
      <c r="B6" s="2" t="s">
        <v>13</v>
      </c>
      <c r="D6" s="1" t="s">
        <v>24</v>
      </c>
    </row>
    <row r="7" spans="2:4">
      <c r="B7" s="2" t="s">
        <v>14</v>
      </c>
      <c r="D7" s="1" t="s">
        <v>25</v>
      </c>
    </row>
    <row r="8" spans="2:4">
      <c r="B8" s="2" t="s">
        <v>15</v>
      </c>
      <c r="D8" s="5"/>
    </row>
    <row r="9" spans="2:4">
      <c r="B9" s="2" t="s">
        <v>27</v>
      </c>
      <c r="D9" s="5"/>
    </row>
    <row r="10" spans="2:4">
      <c r="B10" s="2" t="s">
        <v>16</v>
      </c>
      <c r="D10" s="5"/>
    </row>
    <row r="11" spans="2:4">
      <c r="B11" s="2" t="s">
        <v>17</v>
      </c>
      <c r="D11" s="5"/>
    </row>
    <row r="12" spans="2:4">
      <c r="B12" s="2" t="s">
        <v>18</v>
      </c>
      <c r="D12" s="5"/>
    </row>
    <row r="13" spans="2:4">
      <c r="B13" s="2" t="s">
        <v>19</v>
      </c>
      <c r="D13" s="5"/>
    </row>
    <row r="14" spans="2:4">
      <c r="B14" s="6" t="s">
        <v>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السجل العام</vt:lpstr>
      <vt:lpstr>الفواتير</vt:lpstr>
      <vt:lpstr>البيانات</vt:lpstr>
      <vt:lpstr>dddd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MssG</dc:creator>
  <cp:lastModifiedBy>CEMEX User</cp:lastModifiedBy>
  <cp:lastPrinted>2016-10-21T09:50:00Z</cp:lastPrinted>
  <dcterms:created xsi:type="dcterms:W3CDTF">2016-10-11T15:40:10Z</dcterms:created>
  <dcterms:modified xsi:type="dcterms:W3CDTF">2016-10-22T07:17:17Z</dcterms:modified>
</cp:coreProperties>
</file>